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https://sydneywatercorporation.sharepoint.com/sites/alc/ETS/Engineering/Standards management/07 Deviations from Standards/V2/2023/Working Docs/"/>
    </mc:Choice>
  </mc:AlternateContent>
  <xr:revisionPtr revIDLastSave="583" documentId="8_{DDFFBD33-EED0-4A6A-AB45-BF40451C0B0A}" xr6:coauthVersionLast="47" xr6:coauthVersionMax="47" xr10:uidLastSave="{42AC5065-0C66-481B-A406-33913F6C5A33}"/>
  <bookViews>
    <workbookView xWindow="28680" yWindow="1590" windowWidth="29040" windowHeight="15840" xr2:uid="{10111089-2EE6-4965-9FE6-56CB48331710}"/>
  </bookViews>
  <sheets>
    <sheet name="Instructions" sheetId="2" r:id="rId1"/>
    <sheet name="Risk Assessment" sheetId="1" r:id="rId2"/>
    <sheet name="Risk Matrix" sheetId="3" r:id="rId3"/>
    <sheet name="Consequence Examples" sheetId="5" r:id="rId4"/>
    <sheet name="Drop Downs" sheetId="4" state="hidden" r:id="rId5"/>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29" i="1" l="1"/>
  <c r="O30" i="1"/>
  <c r="O31" i="1"/>
  <c r="O32" i="1"/>
  <c r="O33" i="1"/>
  <c r="O34" i="1"/>
  <c r="O35" i="1"/>
  <c r="H29" i="1"/>
  <c r="H30" i="1"/>
  <c r="H31" i="1"/>
  <c r="H32" i="1"/>
  <c r="H33" i="1"/>
  <c r="H34" i="1"/>
  <c r="H35" i="1"/>
  <c r="O28" i="1"/>
  <c r="H28" i="1"/>
</calcChain>
</file>

<file path=xl/sharedStrings.xml><?xml version="1.0" encoding="utf-8"?>
<sst xmlns="http://schemas.openxmlformats.org/spreadsheetml/2006/main" count="166" uniqueCount="91">
  <si>
    <t>Deviation from Standards Procedure</t>
  </si>
  <si>
    <t>Risk Assessment template</t>
  </si>
  <si>
    <t>Version 1.0</t>
  </si>
  <si>
    <t>The template should be read in conjunction with the Deviation from Standards procedure document, which includes guidance for the risk assessment and definitions for terms used in this template.</t>
  </si>
  <si>
    <t>The completed risk assessment must be attached to the deviation request.</t>
  </si>
  <si>
    <t>This risk assessment template is intended only for the purpose of supporting a Deviation from Standard request and must not be used for any other purpose.</t>
  </si>
  <si>
    <r>
      <t xml:space="preserve">Text in </t>
    </r>
    <r>
      <rPr>
        <i/>
        <sz val="11"/>
        <color theme="1"/>
        <rFont val="Calibri"/>
        <family val="2"/>
        <scheme val="minor"/>
      </rPr>
      <t>italics</t>
    </r>
    <r>
      <rPr>
        <sz val="11"/>
        <color theme="1"/>
        <rFont val="Calibri"/>
        <family val="2"/>
        <scheme val="minor"/>
      </rPr>
      <t xml:space="preserve"> is informative only and should be deleted and/or replaced.</t>
    </r>
  </si>
  <si>
    <t>Deviation from Standards - Risk Assessment</t>
  </si>
  <si>
    <t>Project Number</t>
  </si>
  <si>
    <t>Project Name</t>
  </si>
  <si>
    <t>Deviation Requestor</t>
  </si>
  <si>
    <t>Stakeholders consulted as part of risk assessment</t>
  </si>
  <si>
    <t>Organisation</t>
  </si>
  <si>
    <t>Name</t>
  </si>
  <si>
    <t>Title/Role</t>
  </si>
  <si>
    <t>Assessment of risks associated with the proposed deviation</t>
  </si>
  <si>
    <t>Use this risk assessment template to evaluate the impacts of the proposed deviation on existing risks (including where the risk is eliminated by the deviation) and to assess new risks specific to the proposed deviation</t>
  </si>
  <si>
    <t>Where a risk is present for both the compliant solution and the proposed deviation, fill out all columns of the below table</t>
  </si>
  <si>
    <t>Refer to the Risk Matrix tab for details of risk categories, consequences, likelihoods, and ratings</t>
  </si>
  <si>
    <t>Compliance with standard</t>
  </si>
  <si>
    <t>Proposed deviation from standard</t>
  </si>
  <si>
    <t>Risk description</t>
  </si>
  <si>
    <t>Causes</t>
  </si>
  <si>
    <t>Consequences</t>
  </si>
  <si>
    <t>Risk controls (existing and/or proposed)</t>
  </si>
  <si>
    <t>Leading consequence category</t>
  </si>
  <si>
    <t>Max conseq. level</t>
  </si>
  <si>
    <t>Likelihood level</t>
  </si>
  <si>
    <t>Risk rating</t>
  </si>
  <si>
    <t>Change in risk due to deviation</t>
  </si>
  <si>
    <t>What could happen?</t>
  </si>
  <si>
    <t>What are the root causes? List multiple causes if appropriate.</t>
  </si>
  <si>
    <t>What would be the impact? Refer to the risk matrix for examples.</t>
  </si>
  <si>
    <t>What is (or is proposed to be) in place to address the cause and reduce the consequence/likelihood?</t>
  </si>
  <si>
    <t>As per Risk Matrix</t>
  </si>
  <si>
    <t>What is the change in risk and risk rating due to the proposed deviation?</t>
  </si>
  <si>
    <t>Maintain critical spares in warehouse</t>
  </si>
  <si>
    <t>Performance</t>
  </si>
  <si>
    <t>Minor</t>
  </si>
  <si>
    <t>Possible</t>
  </si>
  <si>
    <t>Parts manufactured locally and available off-the-shelf</t>
  </si>
  <si>
    <t>Minimal</t>
  </si>
  <si>
    <t>N/A</t>
  </si>
  <si>
    <t>Rare</t>
  </si>
  <si>
    <t>Financial Loss</t>
  </si>
  <si>
    <t>Very Unlikely</t>
  </si>
  <si>
    <t>Risk Category</t>
  </si>
  <si>
    <t>Consequence Levels</t>
  </si>
  <si>
    <t>Likelihood Levels</t>
  </si>
  <si>
    <t>Public Health</t>
  </si>
  <si>
    <t>Extreme</t>
  </si>
  <si>
    <t>Very Likely</t>
  </si>
  <si>
    <t>Injury/Illness</t>
  </si>
  <si>
    <t>Critical</t>
  </si>
  <si>
    <t>Likely</t>
  </si>
  <si>
    <t>Reputation</t>
  </si>
  <si>
    <t>Major</t>
  </si>
  <si>
    <t>Environment</t>
  </si>
  <si>
    <t>Moderate</t>
  </si>
  <si>
    <t>Unlikely</t>
  </si>
  <si>
    <t>Compliance</t>
  </si>
  <si>
    <t>Customer &amp; Community</t>
  </si>
  <si>
    <t>Likelihood</t>
  </si>
  <si>
    <t>Consequence</t>
  </si>
  <si>
    <t>Medium</t>
  </si>
  <si>
    <t>High</t>
  </si>
  <si>
    <t>Very High</t>
  </si>
  <si>
    <t>Low</t>
  </si>
  <si>
    <r>
      <rPr>
        <i/>
        <sz val="11"/>
        <color rgb="FFFF0000"/>
        <rFont val="Calibri"/>
        <family val="2"/>
        <scheme val="minor"/>
      </rPr>
      <t xml:space="preserve">Example Risk #1:
Use of locally fabricated but non-standard parts:
</t>
    </r>
    <r>
      <rPr>
        <i/>
        <sz val="11"/>
        <color rgb="FF000000"/>
        <rFont val="Calibri"/>
        <family val="2"/>
        <scheme val="minor"/>
      </rPr>
      <t>Inability to undertake maintenance due to lack of available parts.</t>
    </r>
  </si>
  <si>
    <t>Parts manufactured overseas and not available locally
Exhaustion of spares in SW stores</t>
  </si>
  <si>
    <t>Parts not available from SW stores</t>
  </si>
  <si>
    <t>Reduction in risk rating due to lack of reliance on critical spares in warehouse</t>
  </si>
  <si>
    <t>Risk not applicable
(Sydney Water staff trained in standard equipment)</t>
  </si>
  <si>
    <t>Which type of consequence carries the highest risk?</t>
  </si>
  <si>
    <t>Lack of training or unavailability of trained staff</t>
  </si>
  <si>
    <t>Increased training (incurring additional cost)</t>
  </si>
  <si>
    <r>
      <rPr>
        <i/>
        <sz val="11"/>
        <color rgb="FFFF0000"/>
        <rFont val="Calibri"/>
        <family val="2"/>
        <scheme val="minor"/>
      </rPr>
      <t xml:space="preserve">Example Risk #2:
Use of non-standard equipment:
</t>
    </r>
    <r>
      <rPr>
        <i/>
        <sz val="11"/>
        <color rgb="FF000000"/>
        <rFont val="Calibri"/>
        <family val="2"/>
        <scheme val="minor"/>
      </rPr>
      <t>Inability to operate or maintain equipment as non-standard equipment (e.g. "black box") requires specialist maintenance skills</t>
    </r>
  </si>
  <si>
    <t>Loss of redundancy or efficiency until critical spares are replenished</t>
  </si>
  <si>
    <t>Loss of redundancy or efficiency until local replacement parts are procured</t>
  </si>
  <si>
    <t>Shorter equipment life, resulting in high replacement rates</t>
  </si>
  <si>
    <r>
      <rPr>
        <i/>
        <sz val="11"/>
        <color rgb="FFFF0000"/>
        <rFont val="Calibri"/>
        <family val="2"/>
        <scheme val="minor"/>
      </rPr>
      <t xml:space="preserve">Example Risk #3:
Use of non-standard materials due to supply chain constraints:
</t>
    </r>
    <r>
      <rPr>
        <i/>
        <sz val="11"/>
        <color rgb="FF000000"/>
        <rFont val="Calibri"/>
        <family val="2"/>
        <scheme val="minor"/>
      </rPr>
      <t>Significant delays to project completion</t>
    </r>
  </si>
  <si>
    <t>Delays in providing sewer services to new customer properties</t>
  </si>
  <si>
    <t>Unavailability of compliant materials in the local market</t>
  </si>
  <si>
    <t>Risk not applicable
(Alternative non-standard materials are readily available)</t>
  </si>
  <si>
    <t>Interim Operating Plan (IOP) being developed to provide temporary services</t>
  </si>
  <si>
    <t>Existing risk eliminated by proposed deviation</t>
  </si>
  <si>
    <t>New risk specific to the deviation</t>
  </si>
  <si>
    <t>This template is intended for use by Sydney Water staff, contractors, and suppliers when requesting a Deviation from Standard to demonstrate that the risks associated with the proposed deviation have been identified and assessed.</t>
  </si>
  <si>
    <t>The Requestor is not obligated to use this template, but the risk ratings must be as per the Sydney Water Enterprise Risk Matrix (included with this template).</t>
  </si>
  <si>
    <t>This "Risk Matrix" and "Consequence Examples" tabs are taken from the Enterprise Risk Matrix v9 (June 2023).</t>
  </si>
  <si>
    <t>Where a risk is only present for either the compliant solution or the proposed deviation, leave the irrelevant columns blank (or mark as N/A) and provide an explanation in the "Change in risk due to deviation" column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</si>
</sst>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b/>
      <sz val="11"/>
      <color theme="1"/>
      <name val="Calibri"/>
      <family val="2"/>
      <scheme val="minor"/>
    </font>
    <font>
      <i/>
      <sz val="11"/>
      <color theme="1"/>
      <name val="Calibri"/>
      <family val="2"/>
      <scheme val="minor"/>
    </font>
    <font>
      <b/>
      <sz val="14"/>
      <color theme="1"/>
      <name val="Calibri"/>
      <family val="2"/>
      <scheme val="minor"/>
    </font>
    <font>
      <i/>
      <sz val="11"/>
      <color rgb="FFC0504D"/>
      <name val="Calibri"/>
      <family val="2"/>
      <scheme val="minor"/>
    </font>
    <font>
      <b/>
      <sz val="9"/>
      <color rgb="FF000000"/>
      <name val="Calibri"/>
      <family val="2"/>
      <scheme val="minor"/>
    </font>
    <font>
      <sz val="9"/>
      <color rgb="FF000000"/>
      <name val="Calibri"/>
      <family val="2"/>
      <scheme val="minor"/>
    </font>
    <font>
      <i/>
      <sz val="11"/>
      <color rgb="FF000000"/>
      <name val="Calibri"/>
      <family val="2"/>
      <scheme val="minor"/>
    </font>
    <font>
      <i/>
      <sz val="11"/>
      <color theme="1"/>
      <name val="Calibri"/>
      <family val="2"/>
      <scheme val="minor"/>
    </font>
    <font>
      <i/>
      <sz val="11"/>
      <color rgb="FFFF0000"/>
      <name val="Calibri"/>
      <family val="2"/>
      <scheme val="minor"/>
    </font>
  </fonts>
  <fills count="10">
    <fill>
      <patternFill patternType="none"/>
    </fill>
    <fill>
      <patternFill patternType="gray125"/>
    </fill>
    <fill>
      <patternFill patternType="solid">
        <fgColor theme="4" tint="0.59999389629810485"/>
        <bgColor indexed="64"/>
      </patternFill>
    </fill>
    <fill>
      <patternFill patternType="solid">
        <fgColor theme="5" tint="0.59999389629810485"/>
        <bgColor indexed="64"/>
      </patternFill>
    </fill>
    <fill>
      <patternFill patternType="solid">
        <fgColor rgb="FFEEECE1"/>
        <bgColor indexed="64"/>
      </patternFill>
    </fill>
    <fill>
      <patternFill patternType="solid">
        <fgColor rgb="FFFFFF00"/>
        <bgColor indexed="64"/>
      </patternFill>
    </fill>
    <fill>
      <patternFill patternType="solid">
        <fgColor rgb="FFFFC000"/>
        <bgColor indexed="64"/>
      </patternFill>
    </fill>
    <fill>
      <patternFill patternType="solid">
        <fgColor rgb="FFFF0000"/>
        <bgColor indexed="64"/>
      </patternFill>
    </fill>
    <fill>
      <patternFill patternType="solid">
        <fgColor rgb="FF92D050"/>
        <bgColor indexed="64"/>
      </patternFill>
    </fill>
    <fill>
      <patternFill patternType="solid">
        <fgColor theme="9" tint="0.59999389629810485"/>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1">
    <xf numFmtId="0" fontId="0" fillId="0" borderId="0"/>
  </cellStyleXfs>
  <cellXfs count="30">
    <xf numFmtId="0" fontId="0" fillId="0" borderId="0" xfId="0"/>
    <xf numFmtId="0" fontId="0" fillId="0" borderId="0" xfId="0" applyAlignment="1">
      <alignment vertical="center"/>
    </xf>
    <xf numFmtId="0" fontId="2" fillId="0" borderId="0" xfId="0" applyFont="1" applyAlignment="1">
      <alignment vertical="center"/>
    </xf>
    <xf numFmtId="0" fontId="0" fillId="0" borderId="1" xfId="0" applyBorder="1" applyAlignment="1">
      <alignment vertical="center"/>
    </xf>
    <xf numFmtId="0" fontId="1" fillId="2" borderId="1" xfId="0" applyFont="1" applyFill="1" applyBorder="1" applyAlignment="1">
      <alignment vertical="center"/>
    </xf>
    <xf numFmtId="0" fontId="0" fillId="2" borderId="3" xfId="0" applyFill="1" applyBorder="1" applyAlignment="1">
      <alignment vertical="center"/>
    </xf>
    <xf numFmtId="0" fontId="0" fillId="2" borderId="4" xfId="0" applyFill="1" applyBorder="1" applyAlignment="1">
      <alignment vertical="center"/>
    </xf>
    <xf numFmtId="0" fontId="0" fillId="2" borderId="1" xfId="0" applyFill="1" applyBorder="1" applyAlignment="1">
      <alignment vertical="center"/>
    </xf>
    <xf numFmtId="0" fontId="0" fillId="2" borderId="2" xfId="0" applyFill="1" applyBorder="1" applyAlignment="1">
      <alignment vertical="center"/>
    </xf>
    <xf numFmtId="0" fontId="0" fillId="0" borderId="0" xfId="0" applyAlignment="1">
      <alignment vertical="center" wrapText="1"/>
    </xf>
    <xf numFmtId="0" fontId="1" fillId="2" borderId="1" xfId="0" applyFont="1" applyFill="1" applyBorder="1" applyAlignment="1">
      <alignment vertical="center" wrapText="1"/>
    </xf>
    <xf numFmtId="0" fontId="1" fillId="3" borderId="1" xfId="0" applyFont="1" applyFill="1" applyBorder="1" applyAlignment="1">
      <alignment vertical="center" wrapText="1"/>
    </xf>
    <xf numFmtId="0" fontId="4" fillId="4" borderId="1" xfId="0" applyFont="1" applyFill="1" applyBorder="1" applyAlignment="1">
      <alignment vertical="center" wrapText="1"/>
    </xf>
    <xf numFmtId="0" fontId="1" fillId="0" borderId="0" xfId="0" applyFont="1"/>
    <xf numFmtId="0" fontId="5" fillId="0" borderId="1" xfId="0" applyFont="1" applyBorder="1" applyAlignment="1">
      <alignment horizontal="center" vertical="center" wrapText="1"/>
    </xf>
    <xf numFmtId="0" fontId="6" fillId="5" borderId="1" xfId="0" applyFont="1" applyFill="1" applyBorder="1" applyAlignment="1">
      <alignment horizontal="center" vertical="center" wrapText="1"/>
    </xf>
    <xf numFmtId="0" fontId="6" fillId="6" borderId="1" xfId="0" applyFont="1" applyFill="1" applyBorder="1" applyAlignment="1">
      <alignment horizontal="center" vertical="center" wrapText="1"/>
    </xf>
    <xf numFmtId="0" fontId="6" fillId="7" borderId="1" xfId="0" applyFont="1" applyFill="1" applyBorder="1" applyAlignment="1">
      <alignment horizontal="center" vertical="center" wrapText="1"/>
    </xf>
    <xf numFmtId="0" fontId="6" fillId="8" borderId="1" xfId="0" applyFont="1" applyFill="1" applyBorder="1" applyAlignment="1">
      <alignment horizontal="center" vertical="center" wrapText="1"/>
    </xf>
    <xf numFmtId="0" fontId="5" fillId="0" borderId="2" xfId="0" applyFont="1" applyBorder="1" applyAlignment="1">
      <alignment vertical="center" wrapText="1"/>
    </xf>
    <xf numFmtId="0" fontId="1" fillId="9" borderId="1" xfId="0" applyFont="1" applyFill="1" applyBorder="1" applyAlignment="1">
      <alignment vertical="center" wrapText="1"/>
    </xf>
    <xf numFmtId="0" fontId="0" fillId="0" borderId="1" xfId="0" applyBorder="1" applyAlignment="1">
      <alignment vertical="center" wrapText="1"/>
    </xf>
    <xf numFmtId="0" fontId="8" fillId="0" borderId="1" xfId="0" applyFont="1" applyBorder="1" applyAlignment="1">
      <alignment vertical="center" wrapText="1"/>
    </xf>
    <xf numFmtId="0" fontId="2" fillId="0" borderId="1" xfId="0" applyFont="1" applyBorder="1" applyAlignment="1">
      <alignment vertical="center" wrapText="1"/>
    </xf>
    <xf numFmtId="0" fontId="2" fillId="0" borderId="0" xfId="0" applyFont="1" applyAlignment="1">
      <alignment vertical="center" wrapText="1"/>
    </xf>
    <xf numFmtId="0" fontId="7" fillId="0" borderId="1" xfId="0" applyFont="1" applyBorder="1" applyAlignment="1">
      <alignment vertical="center" wrapText="1"/>
    </xf>
    <xf numFmtId="0" fontId="1" fillId="3" borderId="1" xfId="0" applyFont="1" applyFill="1" applyBorder="1" applyAlignment="1">
      <alignment horizontal="center" vertical="center" wrapText="1"/>
    </xf>
    <xf numFmtId="0" fontId="3" fillId="2" borderId="1" xfId="0" applyFont="1" applyFill="1" applyBorder="1" applyAlignment="1">
      <alignment horizontal="left" vertical="center"/>
    </xf>
    <xf numFmtId="0" fontId="1" fillId="9" borderId="1" xfId="0" applyFont="1" applyFill="1" applyBorder="1" applyAlignment="1">
      <alignment horizontal="center" vertical="center" wrapText="1"/>
    </xf>
    <xf numFmtId="0" fontId="5" fillId="0" borderId="1" xfId="0" applyFont="1" applyBorder="1" applyAlignment="1">
      <alignment horizontal="center" vertical="center" wrapText="1"/>
    </xf>
  </cellXfs>
  <cellStyles count="1">
    <cellStyle name="Normal" xfId="0" builtinId="0"/>
  </cellStyles>
  <dxfs count="4">
    <dxf>
      <fill>
        <patternFill>
          <bgColor rgb="FFFF0000"/>
        </patternFill>
      </fill>
    </dxf>
    <dxf>
      <fill>
        <patternFill>
          <bgColor rgb="FFFFC000"/>
        </patternFill>
      </fill>
    </dxf>
    <dxf>
      <fill>
        <patternFill>
          <bgColor rgb="FFFFFF00"/>
        </patternFill>
      </fill>
    </dxf>
    <dxf>
      <fill>
        <patternFill>
          <bgColor rgb="FF92D050"/>
        </patternFill>
      </fill>
    </dxf>
  </dxfs>
  <tableStyles count="0" defaultTableStyle="TableStyleMedium2" defaultPivotStyle="PivotStyleLight16"/>
  <colors>
    <mruColors>
      <color rgb="FFC0504D"/>
      <color rgb="FFEEEC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1</xdr:row>
      <xdr:rowOff>76200</xdr:rowOff>
    </xdr:from>
    <xdr:to>
      <xdr:col>2</xdr:col>
      <xdr:colOff>464931</xdr:colOff>
      <xdr:row>3</xdr:row>
      <xdr:rowOff>96992</xdr:rowOff>
    </xdr:to>
    <xdr:pic>
      <xdr:nvPicPr>
        <xdr:cNvPr id="2" name="Picture 1">
          <a:extLst>
            <a:ext uri="{FF2B5EF4-FFF2-40B4-BE49-F238E27FC236}">
              <a16:creationId xmlns:a16="http://schemas.microsoft.com/office/drawing/2014/main" id="{08E6CCCF-F82B-4416-BE62-9A035663A104}"/>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95325" y="257175"/>
          <a:ext cx="991981" cy="382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0</xdr:row>
      <xdr:rowOff>149225</xdr:rowOff>
    </xdr:from>
    <xdr:to>
      <xdr:col>0</xdr:col>
      <xdr:colOff>1069884</xdr:colOff>
      <xdr:row>3</xdr:row>
      <xdr:rowOff>38100</xdr:rowOff>
    </xdr:to>
    <xdr:pic>
      <xdr:nvPicPr>
        <xdr:cNvPr id="2" name="Picture 1">
          <a:extLst>
            <a:ext uri="{FF2B5EF4-FFF2-40B4-BE49-F238E27FC236}">
              <a16:creationId xmlns:a16="http://schemas.microsoft.com/office/drawing/2014/main" id="{DAE9C23F-A8B9-432C-AA23-399C8F00211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19050" y="149225"/>
          <a:ext cx="1050834" cy="431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35</xdr:col>
      <xdr:colOff>168750</xdr:colOff>
      <xdr:row>77</xdr:row>
      <xdr:rowOff>41050</xdr:rowOff>
    </xdr:to>
    <xdr:pic>
      <xdr:nvPicPr>
        <xdr:cNvPr id="2" name="Picture 1">
          <a:extLst>
            <a:ext uri="{FF2B5EF4-FFF2-40B4-BE49-F238E27FC236}">
              <a16:creationId xmlns:a16="http://schemas.microsoft.com/office/drawing/2014/main" id="{572E0DB0-7664-8FEB-600D-B80656526ADA}"/>
            </a:ext>
          </a:extLst>
        </xdr:cNvPr>
        <xdr:cNvPicPr>
          <a:picLocks noChangeAspect="1"/>
        </xdr:cNvPicPr>
      </xdr:nvPicPr>
      <xdr:blipFill>
        <a:blip xmlns:r="http://schemas.openxmlformats.org/officeDocument/2006/relationships" r:embed="rId1"/>
        <a:stretch>
          <a:fillRect/>
        </a:stretch>
      </xdr:blipFill>
      <xdr:spPr>
        <a:xfrm>
          <a:off x="0" y="1"/>
          <a:ext cx="21600000" cy="1366179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35</xdr:col>
      <xdr:colOff>168750</xdr:colOff>
      <xdr:row>75</xdr:row>
      <xdr:rowOff>12952</xdr:rowOff>
    </xdr:to>
    <xdr:pic>
      <xdr:nvPicPr>
        <xdr:cNvPr id="2" name="Picture 1">
          <a:extLst>
            <a:ext uri="{FF2B5EF4-FFF2-40B4-BE49-F238E27FC236}">
              <a16:creationId xmlns:a16="http://schemas.microsoft.com/office/drawing/2014/main" id="{3E6A5BA1-D0EA-0AFC-107D-450BEA24FEB6}"/>
            </a:ext>
          </a:extLst>
        </xdr:cNvPr>
        <xdr:cNvPicPr>
          <a:picLocks noChangeAspect="1"/>
        </xdr:cNvPicPr>
      </xdr:nvPicPr>
      <xdr:blipFill>
        <a:blip xmlns:r="http://schemas.openxmlformats.org/officeDocument/2006/relationships" r:embed="rId1"/>
        <a:stretch>
          <a:fillRect/>
        </a:stretch>
      </xdr:blipFill>
      <xdr:spPr>
        <a:xfrm>
          <a:off x="0" y="0"/>
          <a:ext cx="21600000" cy="1327991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1399B3-435A-4B17-BF1C-F32367B207D8}">
  <dimension ref="B5:B18"/>
  <sheetViews>
    <sheetView tabSelected="1" workbookViewId="0">
      <selection activeCell="B17" sqref="B17"/>
    </sheetView>
  </sheetViews>
  <sheetFormatPr defaultRowHeight="14.5" x14ac:dyDescent="0.35"/>
  <sheetData>
    <row r="5" spans="2:2" x14ac:dyDescent="0.35">
      <c r="B5" t="s">
        <v>0</v>
      </c>
    </row>
    <row r="6" spans="2:2" x14ac:dyDescent="0.35">
      <c r="B6" t="s">
        <v>1</v>
      </c>
    </row>
    <row r="7" spans="2:2" x14ac:dyDescent="0.35">
      <c r="B7" t="s">
        <v>2</v>
      </c>
    </row>
    <row r="9" spans="2:2" x14ac:dyDescent="0.35">
      <c r="B9" t="s">
        <v>87</v>
      </c>
    </row>
    <row r="10" spans="2:2" x14ac:dyDescent="0.35">
      <c r="B10" t="s">
        <v>3</v>
      </c>
    </row>
    <row r="11" spans="2:2" x14ac:dyDescent="0.35">
      <c r="B11" t="s">
        <v>88</v>
      </c>
    </row>
    <row r="12" spans="2:2" x14ac:dyDescent="0.35">
      <c r="B12" t="s">
        <v>4</v>
      </c>
    </row>
    <row r="14" spans="2:2" x14ac:dyDescent="0.35">
      <c r="B14" t="s">
        <v>5</v>
      </c>
    </row>
    <row r="16" spans="2:2" x14ac:dyDescent="0.35">
      <c r="B16" t="s">
        <v>89</v>
      </c>
    </row>
    <row r="18" spans="2:2" x14ac:dyDescent="0.35">
      <c r="B18" t="s">
        <v>6</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7229A0-EC63-4CA2-9320-99153FE24AB0}">
  <sheetPr>
    <pageSetUpPr fitToPage="1"/>
  </sheetPr>
  <dimension ref="A1:P35"/>
  <sheetViews>
    <sheetView zoomScale="70" zoomScaleNormal="70" workbookViewId="0">
      <selection activeCell="P30" sqref="P30"/>
    </sheetView>
  </sheetViews>
  <sheetFormatPr defaultColWidth="8.7265625" defaultRowHeight="14.5" x14ac:dyDescent="0.35"/>
  <cols>
    <col min="1" max="4" width="30.7265625" style="1" customWidth="1"/>
    <col min="5" max="5" width="20.7265625" style="1" customWidth="1"/>
    <col min="6" max="8" width="10.7265625" style="1" customWidth="1"/>
    <col min="9" max="11" width="30.7265625" style="1" customWidth="1"/>
    <col min="12" max="12" width="20.7265625" style="1" customWidth="1"/>
    <col min="13" max="15" width="10.7265625" style="1" customWidth="1"/>
    <col min="16" max="16" width="30.7265625" style="1" customWidth="1"/>
    <col min="17" max="16384" width="8.7265625" style="1"/>
  </cols>
  <sheetData>
    <row r="1" spans="1:3" x14ac:dyDescent="0.35">
      <c r="A1" s="8"/>
      <c r="B1" s="4" t="s">
        <v>7</v>
      </c>
      <c r="C1" s="7"/>
    </row>
    <row r="2" spans="1:3" x14ac:dyDescent="0.35">
      <c r="A2" s="5"/>
      <c r="B2" s="4" t="s">
        <v>8</v>
      </c>
      <c r="C2" s="3"/>
    </row>
    <row r="3" spans="1:3" x14ac:dyDescent="0.35">
      <c r="A3" s="5"/>
      <c r="B3" s="4" t="s">
        <v>9</v>
      </c>
      <c r="C3" s="3"/>
    </row>
    <row r="4" spans="1:3" x14ac:dyDescent="0.35">
      <c r="A4" s="6"/>
      <c r="B4" s="4" t="s">
        <v>10</v>
      </c>
      <c r="C4" s="3"/>
    </row>
    <row r="6" spans="1:3" ht="18.5" x14ac:dyDescent="0.35">
      <c r="A6" s="27" t="s">
        <v>11</v>
      </c>
      <c r="B6" s="27"/>
      <c r="C6" s="27"/>
    </row>
    <row r="7" spans="1:3" x14ac:dyDescent="0.35">
      <c r="A7" s="4" t="s">
        <v>12</v>
      </c>
      <c r="B7" s="4" t="s">
        <v>13</v>
      </c>
      <c r="C7" s="4" t="s">
        <v>14</v>
      </c>
    </row>
    <row r="8" spans="1:3" x14ac:dyDescent="0.35">
      <c r="A8" s="3"/>
      <c r="B8" s="3"/>
      <c r="C8" s="3"/>
    </row>
    <row r="9" spans="1:3" x14ac:dyDescent="0.35">
      <c r="A9" s="3"/>
      <c r="B9" s="3"/>
      <c r="C9" s="3"/>
    </row>
    <row r="10" spans="1:3" x14ac:dyDescent="0.35">
      <c r="A10" s="3"/>
      <c r="B10" s="3"/>
      <c r="C10" s="3"/>
    </row>
    <row r="11" spans="1:3" x14ac:dyDescent="0.35">
      <c r="A11" s="3"/>
      <c r="B11" s="3"/>
      <c r="C11" s="3"/>
    </row>
    <row r="12" spans="1:3" x14ac:dyDescent="0.35">
      <c r="A12" s="3"/>
      <c r="B12" s="3"/>
      <c r="C12" s="3"/>
    </row>
    <row r="13" spans="1:3" x14ac:dyDescent="0.35">
      <c r="A13" s="3"/>
      <c r="B13" s="3"/>
      <c r="C13" s="3"/>
    </row>
    <row r="14" spans="1:3" x14ac:dyDescent="0.35">
      <c r="A14" s="3"/>
      <c r="B14" s="3"/>
      <c r="C14" s="3"/>
    </row>
    <row r="15" spans="1:3" x14ac:dyDescent="0.35">
      <c r="A15" s="3"/>
      <c r="B15" s="3"/>
      <c r="C15" s="3"/>
    </row>
    <row r="16" spans="1:3" x14ac:dyDescent="0.35">
      <c r="A16" s="3"/>
      <c r="B16" s="3"/>
      <c r="C16" s="3"/>
    </row>
    <row r="19" spans="1:16" ht="18.5" x14ac:dyDescent="0.35">
      <c r="A19" s="27" t="s">
        <v>15</v>
      </c>
      <c r="B19" s="27"/>
      <c r="C19" s="27"/>
    </row>
    <row r="20" spans="1:16" x14ac:dyDescent="0.35">
      <c r="A20" s="2" t="s">
        <v>16</v>
      </c>
      <c r="B20" s="2"/>
    </row>
    <row r="21" spans="1:16" x14ac:dyDescent="0.35">
      <c r="A21" s="2" t="s">
        <v>17</v>
      </c>
      <c r="B21" s="2"/>
    </row>
    <row r="22" spans="1:16" x14ac:dyDescent="0.35">
      <c r="A22" s="2" t="s">
        <v>90</v>
      </c>
      <c r="B22" s="2"/>
    </row>
    <row r="23" spans="1:16" x14ac:dyDescent="0.35">
      <c r="A23" s="2" t="s">
        <v>18</v>
      </c>
      <c r="B23" s="2"/>
    </row>
    <row r="24" spans="1:16" x14ac:dyDescent="0.35">
      <c r="A24" s="2"/>
      <c r="B24" s="2"/>
    </row>
    <row r="25" spans="1:16" x14ac:dyDescent="0.35">
      <c r="A25" s="2"/>
      <c r="B25" s="28" t="s">
        <v>19</v>
      </c>
      <c r="C25" s="28"/>
      <c r="D25" s="28"/>
      <c r="E25" s="28"/>
      <c r="F25" s="28"/>
      <c r="G25" s="28"/>
      <c r="H25" s="28"/>
      <c r="I25" s="26" t="s">
        <v>20</v>
      </c>
      <c r="J25" s="26"/>
      <c r="K25" s="26"/>
      <c r="L25" s="26"/>
      <c r="M25" s="26"/>
      <c r="N25" s="26"/>
      <c r="O25" s="26"/>
    </row>
    <row r="26" spans="1:16" s="9" customFormat="1" ht="43.5" x14ac:dyDescent="0.35">
      <c r="A26" s="10" t="s">
        <v>21</v>
      </c>
      <c r="B26" s="20" t="s">
        <v>22</v>
      </c>
      <c r="C26" s="20" t="s">
        <v>23</v>
      </c>
      <c r="D26" s="20" t="s">
        <v>24</v>
      </c>
      <c r="E26" s="20" t="s">
        <v>25</v>
      </c>
      <c r="F26" s="20" t="s">
        <v>26</v>
      </c>
      <c r="G26" s="20" t="s">
        <v>27</v>
      </c>
      <c r="H26" s="20" t="s">
        <v>28</v>
      </c>
      <c r="I26" s="11" t="s">
        <v>22</v>
      </c>
      <c r="J26" s="11" t="s">
        <v>23</v>
      </c>
      <c r="K26" s="11" t="s">
        <v>24</v>
      </c>
      <c r="L26" s="11" t="s">
        <v>25</v>
      </c>
      <c r="M26" s="11" t="s">
        <v>26</v>
      </c>
      <c r="N26" s="11" t="s">
        <v>27</v>
      </c>
      <c r="O26" s="11" t="s">
        <v>28</v>
      </c>
      <c r="P26" s="10" t="s">
        <v>29</v>
      </c>
    </row>
    <row r="27" spans="1:16" s="9" customFormat="1" ht="60.65" customHeight="1" x14ac:dyDescent="0.35">
      <c r="A27" s="12" t="s">
        <v>30</v>
      </c>
      <c r="B27" s="12" t="s">
        <v>31</v>
      </c>
      <c r="C27" s="12" t="s">
        <v>32</v>
      </c>
      <c r="D27" s="12" t="s">
        <v>33</v>
      </c>
      <c r="E27" s="12" t="s">
        <v>73</v>
      </c>
      <c r="F27" s="12" t="s">
        <v>34</v>
      </c>
      <c r="G27" s="12" t="s">
        <v>34</v>
      </c>
      <c r="H27" s="12" t="s">
        <v>34</v>
      </c>
      <c r="I27" s="12" t="s">
        <v>31</v>
      </c>
      <c r="J27" s="12" t="s">
        <v>32</v>
      </c>
      <c r="K27" s="12" t="s">
        <v>33</v>
      </c>
      <c r="L27" s="12" t="s">
        <v>73</v>
      </c>
      <c r="M27" s="12" t="s">
        <v>34</v>
      </c>
      <c r="N27" s="12" t="s">
        <v>34</v>
      </c>
      <c r="O27" s="12" t="s">
        <v>34</v>
      </c>
      <c r="P27" s="12" t="s">
        <v>35</v>
      </c>
    </row>
    <row r="28" spans="1:16" s="24" customFormat="1" ht="72.5" x14ac:dyDescent="0.35">
      <c r="A28" s="23" t="s">
        <v>68</v>
      </c>
      <c r="B28" s="23" t="s">
        <v>69</v>
      </c>
      <c r="C28" s="23" t="s">
        <v>77</v>
      </c>
      <c r="D28" s="23" t="s">
        <v>36</v>
      </c>
      <c r="E28" s="23" t="s">
        <v>37</v>
      </c>
      <c r="F28" s="23" t="s">
        <v>38</v>
      </c>
      <c r="G28" s="23" t="s">
        <v>39</v>
      </c>
      <c r="H28" s="23" t="str">
        <f>IFERROR(INDEX('Drop Downs'!$B$13:$G$18,MATCH(F28,'Drop Downs'!$A$13:$A$18,0),MATCH(G28,'Drop Downs'!$B$12:$G$12,0)),"")</f>
        <v>Medium</v>
      </c>
      <c r="I28" s="23" t="s">
        <v>70</v>
      </c>
      <c r="J28" s="23" t="s">
        <v>78</v>
      </c>
      <c r="K28" s="23" t="s">
        <v>40</v>
      </c>
      <c r="L28" s="23" t="s">
        <v>37</v>
      </c>
      <c r="M28" s="23" t="s">
        <v>41</v>
      </c>
      <c r="N28" s="23" t="s">
        <v>39</v>
      </c>
      <c r="O28" s="23" t="str">
        <f>IFERROR(INDEX('Drop Downs'!$B$13:$G$18,MATCH(M28,'Drop Downs'!$A$13:$A$18,0),MATCH(N28,'Drop Downs'!$B$12:$G$12,0)),"")</f>
        <v>Low</v>
      </c>
      <c r="P28" s="23" t="s">
        <v>71</v>
      </c>
    </row>
    <row r="29" spans="1:16" s="24" customFormat="1" ht="101.5" x14ac:dyDescent="0.35">
      <c r="A29" s="22" t="s">
        <v>76</v>
      </c>
      <c r="B29" s="25" t="s">
        <v>42</v>
      </c>
      <c r="C29" s="23" t="s">
        <v>42</v>
      </c>
      <c r="D29" s="23" t="s">
        <v>72</v>
      </c>
      <c r="E29" s="23"/>
      <c r="F29" s="23"/>
      <c r="G29" s="23"/>
      <c r="H29" s="23" t="str">
        <f>IFERROR(INDEX('Drop Downs'!$B$13:$G$18,MATCH(F29,'Drop Downs'!$A$13:$A$18,0),MATCH(G29,'Drop Downs'!$B$12:$G$12,0)),"")</f>
        <v/>
      </c>
      <c r="I29" s="25" t="s">
        <v>74</v>
      </c>
      <c r="J29" s="23" t="s">
        <v>79</v>
      </c>
      <c r="K29" s="23" t="s">
        <v>75</v>
      </c>
      <c r="L29" s="23" t="s">
        <v>44</v>
      </c>
      <c r="M29" s="23" t="s">
        <v>38</v>
      </c>
      <c r="N29" s="23" t="s">
        <v>39</v>
      </c>
      <c r="O29" s="23" t="str">
        <f>IFERROR(INDEX('Drop Downs'!$B$13:$G$18,MATCH(M29,'Drop Downs'!$A$13:$A$18,0),MATCH(N29,'Drop Downs'!$B$12:$G$12,0)),"")</f>
        <v>Medium</v>
      </c>
      <c r="P29" s="23" t="s">
        <v>86</v>
      </c>
    </row>
    <row r="30" spans="1:16" s="24" customFormat="1" ht="72.5" x14ac:dyDescent="0.35">
      <c r="A30" s="22" t="s">
        <v>80</v>
      </c>
      <c r="B30" s="23" t="s">
        <v>82</v>
      </c>
      <c r="C30" s="23" t="s">
        <v>81</v>
      </c>
      <c r="D30" s="23" t="s">
        <v>84</v>
      </c>
      <c r="E30" s="23" t="s">
        <v>55</v>
      </c>
      <c r="F30" s="23" t="s">
        <v>58</v>
      </c>
      <c r="G30" s="23" t="s">
        <v>39</v>
      </c>
      <c r="H30" s="23" t="str">
        <f>IFERROR(INDEX('Drop Downs'!$B$13:$G$18,MATCH(F30,'Drop Downs'!$A$13:$A$18,0),MATCH(G30,'Drop Downs'!$B$12:$G$12,0)),"")</f>
        <v>Medium</v>
      </c>
      <c r="I30" s="23" t="s">
        <v>42</v>
      </c>
      <c r="J30" s="23" t="s">
        <v>42</v>
      </c>
      <c r="K30" s="23" t="s">
        <v>83</v>
      </c>
      <c r="L30" s="23"/>
      <c r="M30" s="23"/>
      <c r="N30" s="23"/>
      <c r="O30" s="23" t="str">
        <f>IFERROR(INDEX('Drop Downs'!$B$13:$G$18,MATCH(M30,'Drop Downs'!$A$13:$A$18,0),MATCH(N30,'Drop Downs'!$B$12:$G$12,0)),"")</f>
        <v/>
      </c>
      <c r="P30" s="23" t="s">
        <v>85</v>
      </c>
    </row>
    <row r="31" spans="1:16" s="9" customFormat="1" x14ac:dyDescent="0.35">
      <c r="A31" s="21"/>
      <c r="B31" s="21"/>
      <c r="C31" s="21"/>
      <c r="D31" s="21"/>
      <c r="E31" s="21"/>
      <c r="F31" s="21"/>
      <c r="G31" s="21"/>
      <c r="H31" s="21" t="str">
        <f>IFERROR(INDEX('Drop Downs'!$B$13:$G$18,MATCH(F31,'Drop Downs'!$A$13:$A$18,0),MATCH(G31,'Drop Downs'!$B$12:$G$12,0)),"")</f>
        <v/>
      </c>
      <c r="I31" s="21"/>
      <c r="J31" s="21"/>
      <c r="K31" s="21"/>
      <c r="L31" s="21"/>
      <c r="M31" s="21"/>
      <c r="N31" s="21"/>
      <c r="O31" s="21" t="str">
        <f>IFERROR(INDEX('Drop Downs'!$B$13:$G$18,MATCH(M31,'Drop Downs'!$A$13:$A$18,0),MATCH(N31,'Drop Downs'!$B$12:$G$12,0)),"")</f>
        <v/>
      </c>
      <c r="P31" s="21"/>
    </row>
    <row r="32" spans="1:16" s="9" customFormat="1" x14ac:dyDescent="0.35">
      <c r="A32" s="21"/>
      <c r="B32" s="21"/>
      <c r="C32" s="21"/>
      <c r="D32" s="21"/>
      <c r="E32" s="21"/>
      <c r="F32" s="21"/>
      <c r="G32" s="21"/>
      <c r="H32" s="21" t="str">
        <f>IFERROR(INDEX('Drop Downs'!$B$13:$G$18,MATCH(F32,'Drop Downs'!$A$13:$A$18,0),MATCH(G32,'Drop Downs'!$B$12:$G$12,0)),"")</f>
        <v/>
      </c>
      <c r="I32" s="21"/>
      <c r="J32" s="21"/>
      <c r="K32" s="21"/>
      <c r="L32" s="21"/>
      <c r="M32" s="21"/>
      <c r="N32" s="21"/>
      <c r="O32" s="21" t="str">
        <f>IFERROR(INDEX('Drop Downs'!$B$13:$G$18,MATCH(M32,'Drop Downs'!$A$13:$A$18,0),MATCH(N32,'Drop Downs'!$B$12:$G$12,0)),"")</f>
        <v/>
      </c>
      <c r="P32" s="21"/>
    </row>
    <row r="33" spans="1:16" s="9" customFormat="1" x14ac:dyDescent="0.35">
      <c r="A33" s="21"/>
      <c r="B33" s="21"/>
      <c r="C33" s="21"/>
      <c r="D33" s="21"/>
      <c r="E33" s="21"/>
      <c r="F33" s="21"/>
      <c r="G33" s="21"/>
      <c r="H33" s="21" t="str">
        <f>IFERROR(INDEX('Drop Downs'!$B$13:$G$18,MATCH(F33,'Drop Downs'!$A$13:$A$18,0),MATCH(G33,'Drop Downs'!$B$12:$G$12,0)),"")</f>
        <v/>
      </c>
      <c r="I33" s="21"/>
      <c r="J33" s="21"/>
      <c r="K33" s="21"/>
      <c r="L33" s="21"/>
      <c r="M33" s="21"/>
      <c r="N33" s="21"/>
      <c r="O33" s="21" t="str">
        <f>IFERROR(INDEX('Drop Downs'!$B$13:$G$18,MATCH(M33,'Drop Downs'!$A$13:$A$18,0),MATCH(N33,'Drop Downs'!$B$12:$G$12,0)),"")</f>
        <v/>
      </c>
      <c r="P33" s="21"/>
    </row>
    <row r="34" spans="1:16" s="9" customFormat="1" x14ac:dyDescent="0.35">
      <c r="A34" s="21"/>
      <c r="B34" s="21"/>
      <c r="C34" s="21"/>
      <c r="D34" s="21"/>
      <c r="E34" s="21"/>
      <c r="F34" s="21"/>
      <c r="G34" s="21"/>
      <c r="H34" s="21" t="str">
        <f>IFERROR(INDEX('Drop Downs'!$B$13:$G$18,MATCH(F34,'Drop Downs'!$A$13:$A$18,0),MATCH(G34,'Drop Downs'!$B$12:$G$12,0)),"")</f>
        <v/>
      </c>
      <c r="I34" s="21"/>
      <c r="J34" s="21"/>
      <c r="K34" s="21"/>
      <c r="L34" s="21"/>
      <c r="M34" s="21"/>
      <c r="N34" s="21"/>
      <c r="O34" s="21" t="str">
        <f>IFERROR(INDEX('Drop Downs'!$B$13:$G$18,MATCH(M34,'Drop Downs'!$A$13:$A$18,0),MATCH(N34,'Drop Downs'!$B$12:$G$12,0)),"")</f>
        <v/>
      </c>
      <c r="P34" s="21"/>
    </row>
    <row r="35" spans="1:16" s="9" customFormat="1" x14ac:dyDescent="0.35">
      <c r="A35" s="21"/>
      <c r="B35" s="21"/>
      <c r="C35" s="21"/>
      <c r="D35" s="21"/>
      <c r="E35" s="21"/>
      <c r="F35" s="21"/>
      <c r="G35" s="21"/>
      <c r="H35" s="21" t="str">
        <f>IFERROR(INDEX('Drop Downs'!$B$13:$G$18,MATCH(F35,'Drop Downs'!$A$13:$A$18,0),MATCH(G35,'Drop Downs'!$B$12:$G$12,0)),"")</f>
        <v/>
      </c>
      <c r="I35" s="21"/>
      <c r="J35" s="21"/>
      <c r="K35" s="21"/>
      <c r="L35" s="21"/>
      <c r="M35" s="21"/>
      <c r="N35" s="21"/>
      <c r="O35" s="21" t="str">
        <f>IFERROR(INDEX('Drop Downs'!$B$13:$G$18,MATCH(M35,'Drop Downs'!$A$13:$A$18,0),MATCH(N35,'Drop Downs'!$B$12:$G$12,0)),"")</f>
        <v/>
      </c>
      <c r="P35" s="21"/>
    </row>
  </sheetData>
  <mergeCells count="4">
    <mergeCell ref="I25:O25"/>
    <mergeCell ref="A6:C6"/>
    <mergeCell ref="A19:C19"/>
    <mergeCell ref="B25:H25"/>
  </mergeCells>
  <conditionalFormatting sqref="O28:O35 H31:J35 H28:H30 J28:J29">
    <cfRule type="containsText" dxfId="3" priority="9" operator="containsText" text="Low">
      <formula>NOT(ISERROR(SEARCH("Low",H28)))</formula>
    </cfRule>
    <cfRule type="containsText" dxfId="2" priority="10" operator="containsText" text="Medium">
      <formula>NOT(ISERROR(SEARCH("Medium",H28)))</formula>
    </cfRule>
    <cfRule type="beginsWith" dxfId="1" priority="11" operator="beginsWith" text="High">
      <formula>LEFT(H28,LEN("High"))="High"</formula>
    </cfRule>
    <cfRule type="containsText" dxfId="0" priority="12" operator="containsText" text="Very High">
      <formula>NOT(ISERROR(SEARCH("Very High",H28)))</formula>
    </cfRule>
  </conditionalFormatting>
  <pageMargins left="0.7" right="0.7" top="0.75" bottom="0.75" header="0.3" footer="0.3"/>
  <pageSetup paperSize="8" scale="60"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DDF1EDE1-16FB-4BE0-B529-A08D71346CA9}">
          <x14:formula1>
            <xm:f>'Drop Downs'!$A$2:$A$9</xm:f>
          </x14:formula1>
          <xm:sqref>E28:E35 L28:L35</xm:sqref>
        </x14:dataValidation>
        <x14:dataValidation type="list" allowBlank="1" showInputMessage="1" showErrorMessage="1" xr:uid="{97FA22D3-F598-4589-BDC0-148EDD54FCAB}">
          <x14:formula1>
            <xm:f>'Drop Downs'!$B$2:$B$7</xm:f>
          </x14:formula1>
          <xm:sqref>M28:M35 F28:F35</xm:sqref>
        </x14:dataValidation>
        <x14:dataValidation type="list" allowBlank="1" showInputMessage="1" showErrorMessage="1" xr:uid="{4EF1B47D-6530-45DD-AABC-5025D080F64F}">
          <x14:formula1>
            <xm:f>'Drop Downs'!$C$2:$C$7</xm:f>
          </x14:formula1>
          <xm:sqref>N28:N35 G28:G35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E3F8C9-73E1-44D1-980D-E1AF3AECD3BE}">
  <dimension ref="A1"/>
  <sheetViews>
    <sheetView zoomScale="70" zoomScaleNormal="70" workbookViewId="0">
      <selection activeCell="AK23" sqref="AK23"/>
    </sheetView>
  </sheetViews>
  <sheetFormatPr defaultRowHeight="14.5" x14ac:dyDescent="0.35"/>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76B331-5BE6-4AF9-A54A-3CC9DD070854}">
  <dimension ref="A1"/>
  <sheetViews>
    <sheetView zoomScale="70" zoomScaleNormal="70" workbookViewId="0">
      <selection activeCell="AM25" sqref="AM25"/>
    </sheetView>
  </sheetViews>
  <sheetFormatPr defaultRowHeight="14.5" x14ac:dyDescent="0.35"/>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1A031-1C39-4519-B4CA-F86149B27FC7}">
  <dimension ref="A1:G18"/>
  <sheetViews>
    <sheetView workbookViewId="0">
      <selection activeCell="D12" sqref="D12"/>
    </sheetView>
  </sheetViews>
  <sheetFormatPr defaultRowHeight="14.5" x14ac:dyDescent="0.35"/>
  <sheetData>
    <row r="1" spans="1:7" ht="14.65" customHeight="1" x14ac:dyDescent="0.35">
      <c r="A1" s="13" t="s">
        <v>46</v>
      </c>
      <c r="B1" s="13" t="s">
        <v>47</v>
      </c>
      <c r="C1" s="13" t="s">
        <v>48</v>
      </c>
    </row>
    <row r="2" spans="1:7" x14ac:dyDescent="0.35">
      <c r="A2" t="s">
        <v>49</v>
      </c>
      <c r="B2" t="s">
        <v>50</v>
      </c>
      <c r="C2" t="s">
        <v>51</v>
      </c>
    </row>
    <row r="3" spans="1:7" x14ac:dyDescent="0.35">
      <c r="A3" t="s">
        <v>52</v>
      </c>
      <c r="B3" t="s">
        <v>53</v>
      </c>
      <c r="C3" t="s">
        <v>54</v>
      </c>
    </row>
    <row r="4" spans="1:7" x14ac:dyDescent="0.35">
      <c r="A4" t="s">
        <v>55</v>
      </c>
      <c r="B4" t="s">
        <v>56</v>
      </c>
      <c r="C4" t="s">
        <v>39</v>
      </c>
    </row>
    <row r="5" spans="1:7" x14ac:dyDescent="0.35">
      <c r="A5" t="s">
        <v>57</v>
      </c>
      <c r="B5" t="s">
        <v>58</v>
      </c>
      <c r="C5" t="s">
        <v>59</v>
      </c>
    </row>
    <row r="6" spans="1:7" x14ac:dyDescent="0.35">
      <c r="A6" t="s">
        <v>60</v>
      </c>
      <c r="B6" t="s">
        <v>38</v>
      </c>
      <c r="C6" t="s">
        <v>45</v>
      </c>
    </row>
    <row r="7" spans="1:7" x14ac:dyDescent="0.35">
      <c r="A7" t="s">
        <v>44</v>
      </c>
      <c r="B7" t="s">
        <v>41</v>
      </c>
      <c r="C7" t="s">
        <v>43</v>
      </c>
    </row>
    <row r="8" spans="1:7" x14ac:dyDescent="0.35">
      <c r="A8" t="s">
        <v>61</v>
      </c>
    </row>
    <row r="9" spans="1:7" x14ac:dyDescent="0.35">
      <c r="A9" t="s">
        <v>37</v>
      </c>
    </row>
    <row r="11" spans="1:7" x14ac:dyDescent="0.35">
      <c r="A11" s="19"/>
      <c r="B11" s="29" t="s">
        <v>62</v>
      </c>
      <c r="C11" s="29"/>
      <c r="D11" s="29"/>
      <c r="E11" s="29"/>
      <c r="F11" s="29"/>
      <c r="G11" s="29"/>
    </row>
    <row r="12" spans="1:7" ht="24" x14ac:dyDescent="0.35">
      <c r="A12" s="14" t="s">
        <v>63</v>
      </c>
      <c r="B12" s="14" t="s">
        <v>43</v>
      </c>
      <c r="C12" s="14" t="s">
        <v>45</v>
      </c>
      <c r="D12" s="14" t="s">
        <v>59</v>
      </c>
      <c r="E12" s="14" t="s">
        <v>39</v>
      </c>
      <c r="F12" s="14" t="s">
        <v>54</v>
      </c>
      <c r="G12" s="14" t="s">
        <v>51</v>
      </c>
    </row>
    <row r="13" spans="1:7" x14ac:dyDescent="0.35">
      <c r="A13" s="14" t="s">
        <v>50</v>
      </c>
      <c r="B13" s="15" t="s">
        <v>64</v>
      </c>
      <c r="C13" s="16" t="s">
        <v>65</v>
      </c>
      <c r="D13" s="16" t="s">
        <v>65</v>
      </c>
      <c r="E13" s="17" t="s">
        <v>66</v>
      </c>
      <c r="F13" s="17" t="s">
        <v>66</v>
      </c>
      <c r="G13" s="17" t="s">
        <v>66</v>
      </c>
    </row>
    <row r="14" spans="1:7" x14ac:dyDescent="0.35">
      <c r="A14" s="14" t="s">
        <v>53</v>
      </c>
      <c r="B14" s="15" t="s">
        <v>64</v>
      </c>
      <c r="C14" s="15" t="s">
        <v>64</v>
      </c>
      <c r="D14" s="16" t="s">
        <v>65</v>
      </c>
      <c r="E14" s="16" t="s">
        <v>65</v>
      </c>
      <c r="F14" s="17" t="s">
        <v>66</v>
      </c>
      <c r="G14" s="17" t="s">
        <v>66</v>
      </c>
    </row>
    <row r="15" spans="1:7" x14ac:dyDescent="0.35">
      <c r="A15" s="14" t="s">
        <v>56</v>
      </c>
      <c r="B15" s="18" t="s">
        <v>67</v>
      </c>
      <c r="C15" s="15" t="s">
        <v>64</v>
      </c>
      <c r="D15" s="15" t="s">
        <v>64</v>
      </c>
      <c r="E15" s="16" t="s">
        <v>65</v>
      </c>
      <c r="F15" s="16" t="s">
        <v>65</v>
      </c>
      <c r="G15" s="17" t="s">
        <v>66</v>
      </c>
    </row>
    <row r="16" spans="1:7" x14ac:dyDescent="0.35">
      <c r="A16" s="14" t="s">
        <v>58</v>
      </c>
      <c r="B16" s="18" t="s">
        <v>67</v>
      </c>
      <c r="C16" s="18" t="s">
        <v>67</v>
      </c>
      <c r="D16" s="15" t="s">
        <v>64</v>
      </c>
      <c r="E16" s="15" t="s">
        <v>64</v>
      </c>
      <c r="F16" s="16" t="s">
        <v>65</v>
      </c>
      <c r="G16" s="16" t="s">
        <v>65</v>
      </c>
    </row>
    <row r="17" spans="1:7" x14ac:dyDescent="0.35">
      <c r="A17" s="14" t="s">
        <v>38</v>
      </c>
      <c r="B17" s="18" t="s">
        <v>67</v>
      </c>
      <c r="C17" s="18" t="s">
        <v>67</v>
      </c>
      <c r="D17" s="18" t="s">
        <v>67</v>
      </c>
      <c r="E17" s="15" t="s">
        <v>64</v>
      </c>
      <c r="F17" s="15" t="s">
        <v>64</v>
      </c>
      <c r="G17" s="16" t="s">
        <v>65</v>
      </c>
    </row>
    <row r="18" spans="1:7" x14ac:dyDescent="0.35">
      <c r="A18" s="14" t="s">
        <v>41</v>
      </c>
      <c r="B18" s="18" t="s">
        <v>67</v>
      </c>
      <c r="C18" s="18" t="s">
        <v>67</v>
      </c>
      <c r="D18" s="18" t="s">
        <v>67</v>
      </c>
      <c r="E18" s="18" t="s">
        <v>67</v>
      </c>
      <c r="F18" s="15" t="s">
        <v>64</v>
      </c>
      <c r="G18" s="15" t="s">
        <v>64</v>
      </c>
    </row>
  </sheetData>
  <mergeCells count="1">
    <mergeCell ref="B11:G11"/>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dlc_DocId xmlns="5dd34555-d2e5-4624-9eb5-d1f5cba5ec47">X3A4JTTF36PD-619398011-1058143</_dlc_DocId>
    <TaxCatchAll xmlns="5dd34555-d2e5-4624-9eb5-d1f5cba5ec47" xsi:nil="true"/>
    <lcf76f155ced4ddcb4097134ff3c332f xmlns="2fc92f93-2369-4f63-8b33-4554473230f3">
      <Terms xmlns="http://schemas.microsoft.com/office/infopath/2007/PartnerControls"/>
    </lcf76f155ced4ddcb4097134ff3c332f>
    <_dlc_DocIdUrl xmlns="5dd34555-d2e5-4624-9eb5-d1f5cba5ec47">
      <Url>https://sydneywatercorporation.sharepoint.com/sites/alc/_layouts/15/DocIdRedir.aspx?ID=X3A4JTTF36PD-619398011-1058143</Url>
      <Description>X3A4JTTF36PD-619398011-1058143</Description>
    </_dlc_DocIdUrl>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17567C03B9869B438EE6BF0A74102427" ma:contentTypeVersion="18" ma:contentTypeDescription="Create a new document." ma:contentTypeScope="" ma:versionID="7d3856b6ae9361470e1c4e5706dd27d2">
  <xsd:schema xmlns:xsd="http://www.w3.org/2001/XMLSchema" xmlns:xs="http://www.w3.org/2001/XMLSchema" xmlns:p="http://schemas.microsoft.com/office/2006/metadata/properties" xmlns:ns2="5dd34555-d2e5-4624-9eb5-d1f5cba5ec47" xmlns:ns3="2fc92f93-2369-4f63-8b33-4554473230f3" targetNamespace="http://schemas.microsoft.com/office/2006/metadata/properties" ma:root="true" ma:fieldsID="ba7991541e970ef83927e3f99bab0687" ns2:_="" ns3:_="">
    <xsd:import namespace="5dd34555-d2e5-4624-9eb5-d1f5cba5ec47"/>
    <xsd:import namespace="2fc92f93-2369-4f63-8b33-4554473230f3"/>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DateTaken" minOccurs="0"/>
                <xsd:element ref="ns3:MediaServiceAutoKeyPoints" minOccurs="0"/>
                <xsd:element ref="ns3:MediaServiceKeyPoints" minOccurs="0"/>
                <xsd:element ref="ns2:SharedWithUsers" minOccurs="0"/>
                <xsd:element ref="ns2:SharedWithDetails" minOccurs="0"/>
                <xsd:element ref="ns3:MediaServiceAutoTags" minOccurs="0"/>
                <xsd:element ref="ns3:MediaServiceOCR" minOccurs="0"/>
                <xsd:element ref="ns3:MediaServiceGenerationTime" minOccurs="0"/>
                <xsd:element ref="ns3:MediaServiceEventHashCode" minOccurs="0"/>
                <xsd:element ref="ns3:MediaServiceLocation" minOccurs="0"/>
                <xsd:element ref="ns3:MediaLengthInSeconds" minOccurs="0"/>
                <xsd:element ref="ns3:lcf76f155ced4ddcb4097134ff3c332f" minOccurs="0"/>
                <xsd:element ref="ns2:TaxCatchAll"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dd34555-d2e5-4624-9eb5-d1f5cba5ec47"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TaxCatchAll" ma:index="26" nillable="true" ma:displayName="Taxonomy Catch All Column" ma:hidden="true" ma:list="{d62019ad-ebab-419c-be9f-9f5fc5a4a765}" ma:internalName="TaxCatchAll" ma:showField="CatchAllData" ma:web="5dd34555-d2e5-4624-9eb5-d1f5cba5ec47">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2fc92f93-2369-4f63-8b33-4554473230f3"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AutoTags" ma:index="18" nillable="true" ma:displayName="Tags" ma:internalName="MediaServiceAutoTags"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Location" ma:index="22" nillable="true" ma:displayName="Location" ma:internalName="MediaServiceLocation" ma:readOnly="true">
      <xsd:simpleType>
        <xsd:restriction base="dms:Text"/>
      </xsd:simpleType>
    </xsd:element>
    <xsd:element name="MediaLengthInSeconds" ma:index="23" nillable="true" ma:displayName="Length (seconds)"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59e01b71-7c18-4006-bfa5-456d3a880d6a"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4B2FEE6-4527-4F8E-B223-EB3903685472}">
  <ds:schemaRefs>
    <ds:schemaRef ds:uri="http://schemas.microsoft.com/office/2006/metadata/properties"/>
    <ds:schemaRef ds:uri="http://schemas.microsoft.com/office/infopath/2007/PartnerControls"/>
    <ds:schemaRef ds:uri="5dd34555-d2e5-4624-9eb5-d1f5cba5ec47"/>
    <ds:schemaRef ds:uri="2fc92f93-2369-4f63-8b33-4554473230f3"/>
  </ds:schemaRefs>
</ds:datastoreItem>
</file>

<file path=customXml/itemProps2.xml><?xml version="1.0" encoding="utf-8"?>
<ds:datastoreItem xmlns:ds="http://schemas.openxmlformats.org/officeDocument/2006/customXml" ds:itemID="{A0A82FD2-BABD-430D-AC29-38A7FF0AF535}"/>
</file>

<file path=customXml/itemProps3.xml><?xml version="1.0" encoding="utf-8"?>
<ds:datastoreItem xmlns:ds="http://schemas.openxmlformats.org/officeDocument/2006/customXml" ds:itemID="{4A56A1AE-59EC-48D5-8902-069160EA28D2}">
  <ds:schemaRefs>
    <ds:schemaRef ds:uri="http://schemas.microsoft.com/sharepoint/events"/>
  </ds:schemaRefs>
</ds:datastoreItem>
</file>

<file path=customXml/itemProps4.xml><?xml version="1.0" encoding="utf-8"?>
<ds:datastoreItem xmlns:ds="http://schemas.openxmlformats.org/officeDocument/2006/customXml" ds:itemID="{89216979-C121-46DC-8A12-E2CE1A3C52A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Instructions</vt:lpstr>
      <vt:lpstr>Risk Assessment</vt:lpstr>
      <vt:lpstr>Risk Matrix</vt:lpstr>
      <vt:lpstr>Consequence Examples</vt:lpstr>
      <vt:lpstr>Drop Downs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Dan Leong-Scott</dc:creator>
  <cp:keywords/>
  <dc:description/>
  <cp:lastModifiedBy>Dan Leong-Scott</cp:lastModifiedBy>
  <cp:revision/>
  <dcterms:created xsi:type="dcterms:W3CDTF">2023-11-09T00:37:06Z</dcterms:created>
  <dcterms:modified xsi:type="dcterms:W3CDTF">2024-01-11T04:20:59Z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0x01010017567C03B9869B438EE6BF0A74102427</vt:lpwstr>
  </property>
  <property fmtid="{D5CDD505-2E9C-101B-9397-08002B2CF9AE}" pid="3" name="_dlc_DocIdItemGuid">
    <vt:lpwstr>e195f3c9-6ad9-44e4-8e8e-274eede8b11e</vt:lpwstr>
  </property>
  <property fmtid="{D5CDD505-2E9C-101B-9397-08002B2CF9AE}" pid="4" name="MediaServiceImageTags">
    <vt:lpwstr/>
  </property>
</Properties>
</file>